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28800" windowHeight="122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  <c r="I5" i="1"/>
  <c r="I4" i="1"/>
  <c r="I3" i="1"/>
  <c r="I2" i="1"/>
</calcChain>
</file>

<file path=xl/sharedStrings.xml><?xml version="1.0" encoding="utf-8"?>
<sst xmlns="http://schemas.openxmlformats.org/spreadsheetml/2006/main" count="41" uniqueCount="30">
  <si>
    <t>사원명</t>
    <phoneticPr fontId="2" type="noConversion"/>
  </si>
  <si>
    <t>부서</t>
    <phoneticPr fontId="2" type="noConversion"/>
  </si>
  <si>
    <t>직급</t>
    <phoneticPr fontId="2" type="noConversion"/>
  </si>
  <si>
    <t>급여</t>
    <phoneticPr fontId="2" type="noConversion"/>
  </si>
  <si>
    <t>비고</t>
    <phoneticPr fontId="2" type="noConversion"/>
  </si>
  <si>
    <t>이승희</t>
  </si>
  <si>
    <t>인사부</t>
    <phoneticPr fontId="2" type="noConversion"/>
  </si>
  <si>
    <t>대리</t>
    <phoneticPr fontId="2" type="noConversion"/>
  </si>
  <si>
    <t>근속</t>
    <phoneticPr fontId="2" type="noConversion"/>
  </si>
  <si>
    <t>박예진</t>
  </si>
  <si>
    <t>총무부</t>
    <phoneticPr fontId="2" type="noConversion"/>
  </si>
  <si>
    <t>사원</t>
    <phoneticPr fontId="2" type="noConversion"/>
  </si>
  <si>
    <t>오미영</t>
  </si>
  <si>
    <t>부장</t>
    <phoneticPr fontId="2" type="noConversion"/>
  </si>
  <si>
    <t>김영훈</t>
  </si>
  <si>
    <t>홍보부</t>
    <phoneticPr fontId="2" type="noConversion"/>
  </si>
  <si>
    <t>송선영</t>
  </si>
  <si>
    <t>최동훈</t>
    <phoneticPr fontId="2" type="noConversion"/>
  </si>
  <si>
    <t>과장</t>
    <phoneticPr fontId="2" type="noConversion"/>
  </si>
  <si>
    <t>근속</t>
    <phoneticPr fontId="2" type="noConversion"/>
  </si>
  <si>
    <t>강인영</t>
    <phoneticPr fontId="2" type="noConversion"/>
  </si>
  <si>
    <t>DSUM</t>
    <phoneticPr fontId="2" type="noConversion"/>
  </si>
  <si>
    <t>DAVERAGE</t>
    <phoneticPr fontId="2" type="noConversion"/>
  </si>
  <si>
    <t>DCOUNT</t>
    <phoneticPr fontId="2" type="noConversion"/>
  </si>
  <si>
    <t>DCOUNTA</t>
    <phoneticPr fontId="2" type="noConversion"/>
  </si>
  <si>
    <t>DMAX</t>
    <phoneticPr fontId="2" type="noConversion"/>
  </si>
  <si>
    <t>DMIN</t>
    <phoneticPr fontId="2" type="noConversion"/>
  </si>
  <si>
    <t>급여</t>
    <phoneticPr fontId="2" type="noConversion"/>
  </si>
  <si>
    <t>&gt;=4000000</t>
    <phoneticPr fontId="2" type="noConversion"/>
  </si>
  <si>
    <t>조성규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</si>
</sst>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41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0"/>
  <sheetViews>
    <sheetView tabSelected="1" zoomScale="110" zoomScaleNormal="110" workbookViewId="0"/>
  </sheetViews>
  <sheetFormatPr defaultRowHeight="16.5" x14ac:dyDescent="0.3"/>
  <cols>
    <col min="1" max="1" width="1.625" customWidth="1"/>
    <col min="5" max="5" width="10.875" bestFit="1" customWidth="1"/>
    <col min="7" max="7" width="1.625" customWidth="1"/>
    <col min="8" max="8" width="13.125" bestFit="1" customWidth="1"/>
    <col min="9" max="9" width="13.625" bestFit="1" customWidth="1"/>
  </cols>
  <sheetData>
    <row r="2" spans="2:9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H2" s="1" t="s">
        <v>21</v>
      </c>
      <c r="I2" s="3">
        <f>DSUM(B2:F10,E2,C2:C3)</f>
        <v>12900000</v>
      </c>
    </row>
    <row r="3" spans="2:9" x14ac:dyDescent="0.3">
      <c r="B3" s="2" t="s">
        <v>5</v>
      </c>
      <c r="C3" s="2" t="s">
        <v>6</v>
      </c>
      <c r="D3" s="2" t="s">
        <v>7</v>
      </c>
      <c r="E3" s="3">
        <v>3700000</v>
      </c>
      <c r="F3" s="2" t="s">
        <v>8</v>
      </c>
      <c r="H3" s="1" t="s">
        <v>22</v>
      </c>
      <c r="I3" s="3">
        <f>DAVERAGE(B2:F10,E2,C2:C3)</f>
        <v>4300000</v>
      </c>
    </row>
    <row r="4" spans="2:9" x14ac:dyDescent="0.3">
      <c r="B4" s="2" t="s">
        <v>9</v>
      </c>
      <c r="C4" s="2" t="s">
        <v>10</v>
      </c>
      <c r="D4" s="2" t="s">
        <v>11</v>
      </c>
      <c r="E4" s="3">
        <v>3300000</v>
      </c>
      <c r="F4" s="2" t="s">
        <v>8</v>
      </c>
      <c r="H4" s="1" t="s">
        <v>23</v>
      </c>
      <c r="I4" s="4">
        <f>DCOUNT(B2:F10,E2,H9:H10)</f>
        <v>2</v>
      </c>
    </row>
    <row r="5" spans="2:9" x14ac:dyDescent="0.3">
      <c r="B5" s="2" t="s">
        <v>12</v>
      </c>
      <c r="C5" s="2" t="s">
        <v>6</v>
      </c>
      <c r="D5" s="2" t="s">
        <v>13</v>
      </c>
      <c r="E5" s="3">
        <v>5200000</v>
      </c>
      <c r="F5" s="2"/>
      <c r="H5" s="1" t="s">
        <v>24</v>
      </c>
      <c r="I5" s="4">
        <f>DCOUNTA(B2:F10,B2,F2:F3)</f>
        <v>4</v>
      </c>
    </row>
    <row r="6" spans="2:9" x14ac:dyDescent="0.3">
      <c r="B6" s="2" t="s">
        <v>14</v>
      </c>
      <c r="C6" s="2" t="s">
        <v>15</v>
      </c>
      <c r="D6" s="2" t="s">
        <v>7</v>
      </c>
      <c r="E6" s="3">
        <v>3500000</v>
      </c>
      <c r="F6" s="2" t="s">
        <v>8</v>
      </c>
      <c r="H6" s="1" t="s">
        <v>25</v>
      </c>
      <c r="I6" s="3">
        <f>DMAX(B2:F10,E2,D2:D3)</f>
        <v>3700000</v>
      </c>
    </row>
    <row r="7" spans="2:9" x14ac:dyDescent="0.3">
      <c r="B7" s="2" t="s">
        <v>16</v>
      </c>
      <c r="C7" s="2" t="s">
        <v>10</v>
      </c>
      <c r="D7" s="2" t="s">
        <v>11</v>
      </c>
      <c r="E7" s="3">
        <v>2900000</v>
      </c>
      <c r="F7" s="2"/>
      <c r="H7" s="1" t="s">
        <v>26</v>
      </c>
      <c r="I7" s="3">
        <f>DMIN(B2:F10,E2,D2:D3)</f>
        <v>3500000</v>
      </c>
    </row>
    <row r="8" spans="2:9" x14ac:dyDescent="0.3">
      <c r="B8" s="2" t="s">
        <v>17</v>
      </c>
      <c r="C8" s="2" t="s">
        <v>6</v>
      </c>
      <c r="D8" s="2" t="s">
        <v>18</v>
      </c>
      <c r="E8" s="3">
        <v>4000000</v>
      </c>
      <c r="F8" s="2" t="s">
        <v>19</v>
      </c>
    </row>
    <row r="9" spans="2:9" x14ac:dyDescent="0.3">
      <c r="B9" s="2" t="s">
        <v>20</v>
      </c>
      <c r="C9" s="2" t="s">
        <v>10</v>
      </c>
      <c r="D9" s="2" t="s">
        <v>11</v>
      </c>
      <c r="E9" s="3">
        <v>2900000</v>
      </c>
      <c r="F9" s="2"/>
      <c r="H9" s="1" t="s">
        <v>27</v>
      </c>
    </row>
    <row r="10" spans="2:9" x14ac:dyDescent="0.3">
      <c r="B10" s="2" t="s">
        <v>29</v>
      </c>
      <c r="C10" s="2" t="s">
        <v>15</v>
      </c>
      <c r="D10" s="2" t="s">
        <v>11</v>
      </c>
      <c r="E10" s="3">
        <v>3100000</v>
      </c>
      <c r="F10" s="2"/>
      <c r="H10" s="5" t="s">
        <v>28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홍길동</dc:creator>
  <cp:lastModifiedBy>Windows 사용자</cp:lastModifiedBy>
  <dcterms:created xsi:type="dcterms:W3CDTF">2020-09-13T06:43:36Z</dcterms:created>
  <dcterms:modified xsi:type="dcterms:W3CDTF">2020-10-10T07:13:38Z</dcterms:modified>
</cp:coreProperties>
</file>